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9E22FE84-6AB3-4FE8-8EE6-AA23630660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<sst xmlns="http://schemas.openxmlformats.org/spreadsheetml/2006/main" count="329" uniqueCount="146">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</sst>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B35" sqref="B35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6.25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5133.4960807594916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40000</v>
      </c>
      <c r="K8">
        <f>B11/2</f>
        <v>40</v>
      </c>
      <c r="L8" s="30">
        <f>(E13-D13)*B11^3/12</f>
        <v>21333333.333333332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4530.3102912702516</v>
      </c>
      <c r="K9">
        <f>B9</f>
        <v>220</v>
      </c>
      <c r="L9" s="30">
        <v>0</v>
      </c>
      <c r="M9" s="29" t="s">
        <v>63</v>
      </c>
      <c r="N9">
        <f>$E$13/N7</f>
        <v>0.120775391710881</v>
      </c>
      <c r="O9" t="s">
        <v>24</v>
      </c>
      <c r="P9" s="30">
        <f>$D$13/N7</f>
        <v>2.3375882266622128E-2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0.23901041666666667</v>
      </c>
      <c r="O10" t="s">
        <v>25</v>
      </c>
      <c r="P10" s="30">
        <f>$B$11*($E$13-$D$13)/N7</f>
        <v>7.7919607555407095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80</v>
      </c>
      <c r="C11" s="63" t="s">
        <v>3</v>
      </c>
      <c r="D11" s="1"/>
      <c r="E11" s="3"/>
      <c r="I11" s="29" t="s">
        <v>61</v>
      </c>
      <c r="J11">
        <f>(J7*K7+J8*K8+J9*K9+J10*K10)/SUM(J7:J10)</f>
        <v>84.262237693874425</v>
      </c>
      <c r="L11" s="30"/>
      <c r="M11" s="29" t="s">
        <v>61</v>
      </c>
      <c r="N11">
        <f>((2*$B$9*N9*(1+N10*$B$10/$B$9)+(1+N10)^2)^0.5-(1+N10))/N9</f>
        <v>51.927270364595394</v>
      </c>
      <c r="O11" t="s">
        <v>65</v>
      </c>
      <c r="P11" s="30">
        <f>((P9*(2*$B$9+$B$11*P10+2*N10*$B$10)+(P10+N10+1)^2)^0.5-(P10+N10+1))/P9</f>
        <v>55.657602561185541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392818555.3112343</v>
      </c>
      <c r="K12" s="32"/>
      <c r="L12" s="33"/>
      <c r="M12" s="29" t="s">
        <v>59</v>
      </c>
      <c r="N12">
        <f>$E$13*N11^3/3+N7*($B$9-N11)^2+N8*(N11-$B$10)^2</f>
        <v>174540424.20208809</v>
      </c>
      <c r="O12" t="s">
        <v>59</v>
      </c>
      <c r="P12" s="30">
        <f>($E$13-$D$13)*$B$11^3/12+$D$13*P11^3/3+($E$13-$D$13)*$B$11*(P11-$B$11/2)^2+N7*($B$9-P11)^2+N8*(P11-$B$10)^2</f>
        <v>177491688.50134501</v>
      </c>
      <c r="Q12" s="29" t="s">
        <v>54</v>
      </c>
      <c r="R12">
        <f t="shared" si="0"/>
        <v>40000</v>
      </c>
      <c r="S12">
        <f t="shared" si="0"/>
        <v>40</v>
      </c>
      <c r="T12" s="30">
        <f t="shared" si="0"/>
        <v>21333333.333333332</v>
      </c>
      <c r="U12" s="29" t="s">
        <v>54</v>
      </c>
      <c r="V12">
        <f t="shared" si="1"/>
        <v>40000</v>
      </c>
      <c r="W12">
        <f t="shared" si="1"/>
        <v>40</v>
      </c>
      <c r="X12" s="30">
        <f t="shared" si="1"/>
        <v>21333333.333333332</v>
      </c>
      <c r="Y12" s="29" t="s">
        <v>54</v>
      </c>
      <c r="Z12">
        <f t="shared" si="2"/>
        <v>40000</v>
      </c>
      <c r="AA12">
        <f t="shared" si="2"/>
        <v>40</v>
      </c>
      <c r="AB12" s="30">
        <f t="shared" si="2"/>
        <v>21333333.333333332</v>
      </c>
      <c r="AC12" s="29" t="s">
        <v>54</v>
      </c>
      <c r="AD12">
        <f t="shared" si="3"/>
        <v>40000</v>
      </c>
      <c r="AE12">
        <f t="shared" si="3"/>
        <v>40</v>
      </c>
      <c r="AF12" s="30">
        <f t="shared" si="3"/>
        <v>21333333.333333332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51.927270364595394</v>
      </c>
      <c r="P13" s="30"/>
      <c r="Q13" s="37" t="s">
        <v>55</v>
      </c>
      <c r="R13">
        <f>(R10-1)*B41</f>
        <v>10279.825901720882</v>
      </c>
      <c r="S13">
        <f>K9</f>
        <v>220</v>
      </c>
      <c r="T13" s="30">
        <f>L9</f>
        <v>0</v>
      </c>
      <c r="U13" s="37" t="s">
        <v>84</v>
      </c>
      <c r="V13">
        <f>V10*B41</f>
        <v>10883.011691210122</v>
      </c>
      <c r="W13">
        <f>S13</f>
        <v>220</v>
      </c>
      <c r="X13" s="30">
        <f>T13</f>
        <v>0</v>
      </c>
      <c r="Y13" s="37" t="s">
        <v>55</v>
      </c>
      <c r="Z13">
        <f>(Z10-1)*B41</f>
        <v>14181.282923098095</v>
      </c>
      <c r="AA13">
        <f>K9</f>
        <v>220</v>
      </c>
      <c r="AB13" s="30">
        <f>L9</f>
        <v>0</v>
      </c>
      <c r="AC13" s="37" t="s">
        <v>84</v>
      </c>
      <c r="AD13">
        <f>AD10*B41</f>
        <v>14784.468712587337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7.3473751818587179</v>
      </c>
      <c r="K14" s="32" t="s">
        <v>7</v>
      </c>
      <c r="L14" s="33"/>
      <c r="M14" s="31"/>
      <c r="N14" s="32" t="s">
        <v>66</v>
      </c>
      <c r="O14" s="32">
        <f>IF(N11&lt;B11,N12,P12)</f>
        <v>174540424.20208809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4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10.595703125</v>
      </c>
      <c r="K15" s="27" t="s">
        <v>7</v>
      </c>
      <c r="L15" s="28"/>
      <c r="Q15" s="37" t="s">
        <v>61</v>
      </c>
      <c r="R15" s="3">
        <f>(R11*S11+R12*S12+R13*S13+R14*S14)/SUM(R11:R14)</f>
        <v>92.640498175475173</v>
      </c>
      <c r="T15" s="30"/>
      <c r="U15" s="29" t="s">
        <v>63</v>
      </c>
      <c r="V15">
        <f>$E$13/V13</f>
        <v>5.6969524391925E-2</v>
      </c>
      <c r="W15" t="s">
        <v>24</v>
      </c>
      <c r="X15" s="30">
        <f>$D$13/V13</f>
        <v>1.102635955972742E-2</v>
      </c>
      <c r="Y15" s="37" t="s">
        <v>61</v>
      </c>
      <c r="Z15">
        <f>(Z11*AA11+Z12*AA12+Z13*AA13+Z14*AA14)/SUM(Z11:Z14)</f>
        <v>97.533577719909346</v>
      </c>
      <c r="AB15" s="30"/>
      <c r="AC15" s="29" t="s">
        <v>63</v>
      </c>
      <c r="AD15">
        <f>$E$13/AD13</f>
        <v>4.1935899899611453E-2</v>
      </c>
      <c r="AE15" t="s">
        <v>24</v>
      </c>
      <c r="AF15" s="30">
        <f>$D$13/AD13</f>
        <v>8.1166257870215718E-3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10.595703125</v>
      </c>
      <c r="L16" s="30"/>
      <c r="Q16" s="37" t="s">
        <v>59</v>
      </c>
      <c r="R16" s="3">
        <f>T11+R11*(R15-S11)^2+T12+R12*(R15-S12)^2+R13*(R15-S13)^2+R14*(R15-S14)^2</f>
        <v>497506080.34338254</v>
      </c>
      <c r="T16" s="30"/>
      <c r="U16" s="29" t="s">
        <v>26</v>
      </c>
      <c r="V16">
        <f>V14/V13</f>
        <v>0.2558225235849057</v>
      </c>
      <c r="W16" t="s">
        <v>25</v>
      </c>
      <c r="X16" s="30">
        <f>$B$11*($E$13-$D$13)/V13</f>
        <v>3.6754531865758064</v>
      </c>
      <c r="Y16" s="37" t="s">
        <v>59</v>
      </c>
      <c r="Z16" s="3">
        <f>AB11+Z11*(Z15-AA11)^2+AB12+Z12*(Z15-AA12)^2+Z13*(Z15-AA13)^2+Z14*(Z15-AA14)^2</f>
        <v>562828092.50100625</v>
      </c>
      <c r="AB16" s="30"/>
      <c r="AC16" s="29" t="s">
        <v>26</v>
      </c>
      <c r="AD16">
        <f>AD14/AD13</f>
        <v>0.25978370949074076</v>
      </c>
      <c r="AE16" t="s">
        <v>25</v>
      </c>
      <c r="AF16" s="30">
        <f>$B$11*($E$13-$D$13)/AD13</f>
        <v>2.7055419290071905</v>
      </c>
    </row>
    <row r="17" spans="1:32" ht="24.75" customHeight="1" thickBot="1" x14ac:dyDescent="0.45">
      <c r="A17" s="68" t="s">
        <v>142</v>
      </c>
      <c r="B17" s="66">
        <v>2.5</v>
      </c>
      <c r="C17" s="63" t="s">
        <v>0</v>
      </c>
      <c r="I17" s="31" t="s">
        <v>72</v>
      </c>
      <c r="J17" s="32">
        <f>E13/1000*B15*B7^2/8</f>
        <v>12.109375</v>
      </c>
      <c r="K17" s="32"/>
      <c r="L17" s="33"/>
      <c r="Q17" s="37" t="s">
        <v>87</v>
      </c>
      <c r="R17" s="3">
        <f>(R11*S11+R12*S12-B41*S13-B36*S14)/(R11+R12-B41-B36)</f>
        <v>75.287280020472991</v>
      </c>
      <c r="S17" s="4"/>
      <c r="T17" s="38"/>
      <c r="U17" s="29" t="s">
        <v>61</v>
      </c>
      <c r="V17">
        <f>((2*$B$9*V15*(1+V16*$B$10/$B$9)+(1+V16)^2)^0.5-(1+V16))/V15</f>
        <v>70.036563230108129</v>
      </c>
      <c r="W17" t="s">
        <v>65</v>
      </c>
      <c r="X17" s="30">
        <f>((X15*(2*$B$9+$B$11*X16+2*V16*$B$10)+(X16+V16+1)^2)^0.5-(X16+V16+1))/X15</f>
        <v>70.436230171229113</v>
      </c>
      <c r="Y17" s="37" t="s">
        <v>87</v>
      </c>
      <c r="Z17" s="3">
        <f>(Z11*AA11+Z12*AA12-B41*AA13-B36*AA14)/(Z11+Z12-B41-B36)</f>
        <v>75.287280020472991</v>
      </c>
      <c r="AA17" s="4"/>
      <c r="AB17" s="38"/>
      <c r="AC17" s="29" t="s">
        <v>61</v>
      </c>
      <c r="AD17">
        <f>((2*$B$9*AD15*(1+AD16*$B$10/$B$9)+(1+AD16)^2)^0.5-(1+AD16))/AD15</f>
        <v>78.432035762840087</v>
      </c>
      <c r="AE17" t="s">
        <v>65</v>
      </c>
      <c r="AF17" s="30">
        <f>((AF15*(2*$B$9+$B$11*AF16+2*AD16*$B$10)+(AF16+AD16+1)^2)^0.5-(AF16+AD16+1))/AF15</f>
        <v>78.441069411723532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309413387.2161563</v>
      </c>
      <c r="T18" s="30"/>
      <c r="U18" s="29" t="s">
        <v>59</v>
      </c>
      <c r="V18" s="3">
        <f>$E$13*V17^3/3+V13*($B$9-V17)^2+V14*(V17-$B$10)^2</f>
        <v>320208944.63144559</v>
      </c>
      <c r="W18" t="s">
        <v>59</v>
      </c>
      <c r="X18" s="30">
        <f>($E$13-$D$13)*$B$11^3/12+$D$13*X17^3/3+($E$13-$D$13)*$B$11*(X17-$B$11/2)^2+V13*($B$9-X17)^2+V14*(X17-$B$10)^2</f>
        <v>320363869.7944718</v>
      </c>
      <c r="Y18" s="37" t="s">
        <v>89</v>
      </c>
      <c r="Z18" s="3">
        <f>AB11+Z11*(Z15-AA11)^2+AB12+Z12*(Z15-AA12)^2-B41*(AA13-Z15)^2-B36*(AA14-Z15)^2</f>
        <v>322828308.68274307</v>
      </c>
      <c r="AB18" s="30"/>
      <c r="AC18" s="29" t="s">
        <v>59</v>
      </c>
      <c r="AD18">
        <f>$E$13*AD17^3/3+AD13*($B$9-AD17)^2+AD14*(AD17-$B$10)^2</f>
        <v>405024691.21080434</v>
      </c>
      <c r="AE18" t="s">
        <v>59</v>
      </c>
      <c r="AF18" s="30">
        <f>($E$13-$D$13)*$B$11^3/12+$D$13*AF17^3/3+($E$13-$D$13)*$B$11*(AF17-$B$11/2)^2+AD13*($B$9-AF17)^2+AD14*(AF17-$B$10)^2</f>
        <v>405025328.13489908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0.97861005970086867</v>
      </c>
      <c r="G19" s="111" t="str">
        <f>IF(F19&lt;1, "OK","N.G.")</f>
        <v>OK</v>
      </c>
      <c r="Q19" s="37" t="s">
        <v>88</v>
      </c>
      <c r="R19" s="3">
        <f>R17-R15</f>
        <v>-17.353218155002182</v>
      </c>
      <c r="S19" s="4"/>
      <c r="T19" s="38"/>
      <c r="U19" s="37" t="s">
        <v>61</v>
      </c>
      <c r="V19" s="3">
        <f>IF(V17&lt;$B$11,V17,X17)</f>
        <v>70.036563230108129</v>
      </c>
      <c r="X19" s="30"/>
      <c r="Y19" s="37" t="s">
        <v>88</v>
      </c>
      <c r="Z19" s="3">
        <f>Z17-Z15</f>
        <v>-22.246297699436354</v>
      </c>
      <c r="AA19" s="4"/>
      <c r="AB19" s="38"/>
      <c r="AC19" s="37" t="s">
        <v>61</v>
      </c>
      <c r="AD19">
        <f>IF(AD17&lt;$B$11,AD17,AF17)</f>
        <v>78.432035762840087</v>
      </c>
      <c r="AF19" s="30"/>
    </row>
    <row r="20" spans="1:32" ht="24.75" customHeight="1" x14ac:dyDescent="0.4">
      <c r="A20" s="68" t="s">
        <v>28</v>
      </c>
      <c r="B20" s="69">
        <v>3.5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69233.45139252409</v>
      </c>
      <c r="S20" s="4"/>
      <c r="T20" s="38"/>
      <c r="U20" s="37" t="s">
        <v>59</v>
      </c>
      <c r="V20" s="3">
        <f>IF(V17&lt;$B$11,V18,X18)</f>
        <v>320208944.63144559</v>
      </c>
      <c r="X20" s="30"/>
      <c r="Y20" s="37" t="s">
        <v>90</v>
      </c>
      <c r="Z20" s="52">
        <f>Z11+Z12-B41-B36</f>
        <v>69233.45139252409</v>
      </c>
      <c r="AA20" s="4"/>
      <c r="AB20" s="38"/>
      <c r="AC20" s="37" t="s">
        <v>59</v>
      </c>
      <c r="AD20" s="3">
        <f>IF(AD17&lt;$B$11,AD18,AF18)</f>
        <v>405024691.21080434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0.96199720734289562</v>
      </c>
      <c r="G21" s="100" t="str">
        <f t="shared" ref="G21" si="4">IF(F21&lt;1, "OK","N.G.")</f>
        <v>OK</v>
      </c>
      <c r="Q21" s="37" t="s">
        <v>91</v>
      </c>
      <c r="R21" s="3">
        <f>R18/R20</f>
        <v>4469.1313374211923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25.94304947733113</v>
      </c>
      <c r="W21" s="4"/>
      <c r="X21" s="38"/>
      <c r="Y21" s="37" t="s">
        <v>91</v>
      </c>
      <c r="Z21" s="3">
        <f>Z18/Z20</f>
        <v>4662.8949184180419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25.94304947733113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14.8</v>
      </c>
      <c r="C22" s="63" t="s">
        <v>0</v>
      </c>
      <c r="E22" s="96"/>
      <c r="F22" s="98"/>
      <c r="G22" s="100"/>
      <c r="Q22" s="39" t="s">
        <v>92</v>
      </c>
      <c r="R22" s="53">
        <f>R18/R16</f>
        <v>0.62192885562845146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69508576.890977859</v>
      </c>
      <c r="X22" s="30"/>
      <c r="Y22" s="39" t="s">
        <v>92</v>
      </c>
      <c r="Z22" s="32">
        <f>Z18/Z16</f>
        <v>0.5735824365983756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95481538.418076053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0.59519999999999995</v>
      </c>
      <c r="G23" s="100" t="str">
        <f>IF(F23&lt;1, "OK","N.G.")</f>
        <v>OK</v>
      </c>
      <c r="U23" s="37" t="s">
        <v>88</v>
      </c>
      <c r="V23" s="3">
        <f>V21-V19</f>
        <v>-44.093513752777</v>
      </c>
      <c r="W23" s="4"/>
      <c r="X23" s="38"/>
      <c r="AC23" s="37" t="s">
        <v>88</v>
      </c>
      <c r="AD23" s="3">
        <f>AD21-AD19</f>
        <v>-52.488986285508958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32031.544808062477</v>
      </c>
      <c r="W24" s="4"/>
      <c r="X24" s="38"/>
      <c r="AC24" s="37" t="s">
        <v>90</v>
      </c>
      <c r="AD24" s="52">
        <f>IF(O13&lt;$B$11,O13*E13-B36,O13*D13+B11*(E13-D13)-B36)</f>
        <v>32031.544808062477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2170.00389170997</v>
      </c>
      <c r="W25" s="4"/>
      <c r="X25" s="38"/>
      <c r="AC25" s="37" t="s">
        <v>91</v>
      </c>
      <c r="AD25" s="3">
        <f>AD22/AD24</f>
        <v>2980.859617923983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0.21707256482476125</v>
      </c>
      <c r="W26" s="32"/>
      <c r="X26" s="33"/>
      <c r="AC26" s="39" t="s">
        <v>92</v>
      </c>
      <c r="AD26" s="53">
        <f>AD22/AD20</f>
        <v>0.23574251271604701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0.34412202380952378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16</v>
      </c>
      <c r="C29" s="72">
        <f>IF(C27="f8",8,IF(C27="f10",10,IF(C27="f12",12,IF(C27="f14",14,IF(C27="f16",16,IF(C27="f18",18,IF(C27="f20",20)))))))</f>
        <v>16</v>
      </c>
      <c r="E29" s="96" t="s">
        <v>134</v>
      </c>
      <c r="F29" s="98">
        <f>B64</f>
        <v>4.924242424242424E-2</v>
      </c>
      <c r="G29" s="100" t="str">
        <f>IF(F29&lt;1, "OK","N.G.")</f>
        <v>OK</v>
      </c>
      <c r="I29" s="40" t="s">
        <v>78</v>
      </c>
      <c r="J29">
        <f>SUM(J15:J17)</f>
        <v>33.30078125</v>
      </c>
      <c r="K29" s="30" t="s">
        <v>7</v>
      </c>
      <c r="M29" s="40" t="str">
        <f>"Ma-(D+SD+"&amp;B$24&amp;"L)="</f>
        <v>Ma-(D+SD+0.25L)=</v>
      </c>
      <c r="N29">
        <f>J15+J16+B24*J17</f>
        <v>24.21875</v>
      </c>
      <c r="O29" s="30" t="s">
        <v>7</v>
      </c>
      <c r="R29" s="40" t="s">
        <v>78</v>
      </c>
      <c r="S29" s="25">
        <f>N29</f>
        <v>24.21875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18.0126953125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0.9513194373447722</v>
      </c>
      <c r="K30" s="30"/>
      <c r="M30" s="34" t="s">
        <v>73</v>
      </c>
      <c r="N30">
        <f>MAX(0,1-(J14/N29)^2)</f>
        <v>0.90796331122995999</v>
      </c>
      <c r="O30" s="30"/>
      <c r="R30" s="34" t="s">
        <v>74</v>
      </c>
      <c r="S30" s="25">
        <f>MAX(0,1-0.5*($J14/S29)^2)</f>
        <v>0.95398165561498005</v>
      </c>
      <c r="T30" s="30"/>
      <c r="W30" s="34" t="s">
        <v>74</v>
      </c>
      <c r="X30" s="25">
        <f>MAX(0,1-0.5*($J14/X29)^2)</f>
        <v>0.91680886828214736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3.6074022016445953E-6</v>
      </c>
      <c r="K31" s="30"/>
      <c r="M31" s="34" t="s">
        <v>75</v>
      </c>
      <c r="N31">
        <f>(N29*10^6/J5/J12)</f>
        <v>2.6235652375597056E-6</v>
      </c>
      <c r="O31" s="30"/>
      <c r="R31" s="34" t="s">
        <v>95</v>
      </c>
      <c r="S31" s="25">
        <f>(Z22*(Z6*(N31+N31*(Z15-J11)*Z19/Z21)-Z5*Z19/Z21))</f>
        <v>5.446925567516749E-6</v>
      </c>
      <c r="T31" s="30"/>
      <c r="W31" s="34" t="s">
        <v>95</v>
      </c>
      <c r="X31" s="25">
        <f>R22*(R6*(N31*X29/N29+N31*X29/N29*(R15-J11)*R19/R21)-R5*R19/R21)</f>
        <v>3.0008752214444697E-6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8.1187755086230789E-6</v>
      </c>
      <c r="K32" s="30"/>
      <c r="M32" s="34" t="s">
        <v>76</v>
      </c>
      <c r="N32">
        <f>N29*10^6/N5/O14</f>
        <v>5.9045640062713303E-6</v>
      </c>
      <c r="O32" s="30"/>
      <c r="R32" s="34" t="s">
        <v>96</v>
      </c>
      <c r="S32" s="25">
        <f>AD26*(AD6*(N32+N32*(AD19-O13)*AD23/AD25)-AD5*AD23/AD25)</f>
        <v>4.9822999255383057E-6</v>
      </c>
      <c r="T32" s="30"/>
      <c r="W32" s="34" t="s">
        <v>96</v>
      </c>
      <c r="X32" s="25">
        <f>V26*(V6*(N32*X29/N29+N32*X29/N29*(V19-O13)*V23/V25)-V5*V23/V25)</f>
        <v>3.3223767489496435E-6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7.8991593176915908E-6</v>
      </c>
      <c r="K33" s="30"/>
      <c r="M33" s="34" t="s">
        <v>77</v>
      </c>
      <c r="N33">
        <f>IF(N29&lt;J$14,(N29*10^6/J$5/J$12),N30*N32+(1-N30)*N31)</f>
        <v>5.6025917437405344E-6</v>
      </c>
      <c r="O33" s="30"/>
      <c r="R33" s="34" t="s">
        <v>97</v>
      </c>
      <c r="S33" s="25">
        <f>S31+N31</f>
        <v>8.0704908050764537E-6</v>
      </c>
      <c r="T33" s="30"/>
      <c r="W33" s="34" t="s">
        <v>97</v>
      </c>
      <c r="X33" s="25">
        <f>X31+N31*X29/N29</f>
        <v>4.9521518668795009E-6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32.141761546596648</v>
      </c>
      <c r="K34" s="33" t="s">
        <v>3</v>
      </c>
      <c r="M34" s="35" t="str">
        <f>"delta (D+SD+L)="</f>
        <v>delta (D+SD+L)=</v>
      </c>
      <c r="N34" s="32">
        <f>5/48*N33*(B7*1000)^2</f>
        <v>22.797004165610897</v>
      </c>
      <c r="O34" s="33" t="s">
        <v>3</v>
      </c>
      <c r="R34" s="34" t="s">
        <v>99</v>
      </c>
      <c r="S34" s="25">
        <f>S32+N32</f>
        <v>1.0886863931809637E-5</v>
      </c>
      <c r="T34" s="30"/>
      <c r="W34" s="34" t="s">
        <v>99</v>
      </c>
      <c r="X34" s="25">
        <f>X32+N32*X29/N29</f>
        <v>7.713896228613945E-6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1.0757259103346914E-5</v>
      </c>
      <c r="T35" s="30"/>
      <c r="W35" s="34" t="s">
        <v>98</v>
      </c>
      <c r="X35" s="25">
        <f>X30*X34+(1-X30)*X33</f>
        <v>7.4841435896458581E-6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43.771399346300925</v>
      </c>
      <c r="T36" s="30" t="s">
        <v>3</v>
      </c>
      <c r="W36" s="46" t="str">
        <f>"delta (D+SD+L)="</f>
        <v>delta (D+SD+L)=</v>
      </c>
      <c r="X36" s="25">
        <f>5/48*X35*(B7*1000)^2</f>
        <v>30.453058226098058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f14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f12</v>
      </c>
      <c r="C38" s="22"/>
      <c r="D38" s="2"/>
      <c r="H38" s="41">
        <f>0+H$37*$B$7*1000</f>
        <v>312.5</v>
      </c>
      <c r="I38">
        <f t="shared" ref="I38:I47" si="5">J$29*4*((H38/$B$7/1000)-(H38/$B$7/1000)^2)</f>
        <v>6.3271484375</v>
      </c>
      <c r="J38">
        <f t="shared" ref="J38:J47" si="6">IF(I38&lt;J$14,(I38*10^6/J$5/J$12),(1-(J$14/I38)^2)*(I38*10^6/N$5/O$14)+(1-(1-(J$14/I38)^2))*(I38*10^6/J$5/J$12))</f>
        <v>6.8540641831247302E-7</v>
      </c>
      <c r="K38">
        <f>J38*H38/2</f>
        <v>1.070947528613239E-4</v>
      </c>
      <c r="L38" s="30">
        <f>H47-H$38*2/3</f>
        <v>2916.6666666666665</v>
      </c>
      <c r="M38" s="41">
        <f>0+M$37*$B$7*1000</f>
        <v>312.5</v>
      </c>
      <c r="N38">
        <f>N$29*4*((M38/$B$7/1000)-(M38/$B$7/1000)^2)</f>
        <v>4.6015625</v>
      </c>
      <c r="O38">
        <f t="shared" ref="O38:O47" si="7">IF(N38&lt;J$14,(N38*10^6/J$5/J$12),(1-(J$14/N38)^2)*(N38*10^6/N$5/O$14)+(1-(1-(J$14/N38)^2))*(N38*10^6/J$5/J$12))</f>
        <v>4.9847739513634406E-7</v>
      </c>
      <c r="P38">
        <f>O38*M38/2</f>
        <v>7.7887092990053762E-5</v>
      </c>
      <c r="Q38" s="30">
        <f>M47-M$38*2/3</f>
        <v>2916.6666666666665</v>
      </c>
      <c r="R38" s="41">
        <f>0+R$37*$B$7*1000</f>
        <v>312.5</v>
      </c>
      <c r="S38">
        <f t="shared" ref="S38:S47" si="8">S$29*4*((R38/$B$7/1000)-(R38/$B$7/1000)^2)</f>
        <v>4.6015625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3.2623239383508511E-6</v>
      </c>
      <c r="U38">
        <f>T38*R38/2</f>
        <v>5.0973811536732044E-4</v>
      </c>
      <c r="V38" s="30">
        <f>R47-R$38*2/3</f>
        <v>2916.6666666666665</v>
      </c>
      <c r="W38" s="41">
        <f>0+W$37*$B$7*1000</f>
        <v>312.5</v>
      </c>
      <c r="X38">
        <f>X$29*4*((W38/$B$7/1000)-(W38/$B$7/1000)^2)</f>
        <v>3.4224121093750002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2.0402157459691037E-6</v>
      </c>
      <c r="Z38">
        <f>Y38*W38/2</f>
        <v>3.1878371030767244E-4</v>
      </c>
      <c r="AA38" s="30">
        <f>W47-W$38*2/3</f>
        <v>2916.6666666666665</v>
      </c>
    </row>
    <row r="39" spans="1:27" ht="24.75" customHeight="1" x14ac:dyDescent="0.4">
      <c r="E39" s="2"/>
      <c r="H39" s="41">
        <f t="shared" ref="H39:H47" si="9">H38+H$37*$B$7*1000</f>
        <v>625</v>
      </c>
      <c r="I39">
        <f t="shared" si="5"/>
        <v>11.98828125</v>
      </c>
      <c r="J39">
        <f t="shared" si="6"/>
        <v>2.312714208294619E-6</v>
      </c>
      <c r="K39">
        <f t="shared" ref="K39:K47" si="10">J38*(H39-H38)+(J39-J38)*(H39-H38)/2</f>
        <v>4.684563479073581E-4</v>
      </c>
      <c r="L39" s="30">
        <f t="shared" ref="L39:L47" si="11">(J38*(H39-H38)*(H$47-(H38+H39)/2)+(J39-J38)*(H39-H38)/2*(H$47-(2*H39+H38)/3))/(J38*(H39-H38)+(J39-J38)*(H39-H38)/2)</f>
        <v>2627.9804189466568</v>
      </c>
      <c r="M39" s="41">
        <f>M38+M$37*$B$7*1000</f>
        <v>625</v>
      </c>
      <c r="N39">
        <f>N$29*4*((M39/$B$7/1000)-(M39/$B$7/1000)^2)</f>
        <v>8.71875</v>
      </c>
      <c r="O39">
        <f t="shared" si="7"/>
        <v>1.2868312018943562E-6</v>
      </c>
      <c r="P39">
        <f>O38*(M39-M38)+(O39-O38)*(M39-M38)/2</f>
        <v>2.7895446828604692E-4</v>
      </c>
      <c r="Q39" s="30">
        <f>(O38*(M39-M38)*(M$47-(M38+M39)/2)+(O39-O38)*(M39-M38)/2*(M$47-(2*M39+M38)/3))/(O38*(M39-M38)+(O39-O38)*(M39-M38)/2)</f>
        <v>2633.2511222876142</v>
      </c>
      <c r="R39" s="41">
        <f>R38+R$37*$B$7*1000</f>
        <v>625</v>
      </c>
      <c r="S39">
        <f t="shared" si="8"/>
        <v>8.71875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5.3807476352262087E-6</v>
      </c>
      <c r="U39">
        <f t="shared" ref="U39:U47" si="13">T38*(R39-R38)+(T39-T38)*(R39-R38)/2</f>
        <v>1.3504799333714154E-3</v>
      </c>
      <c r="V39" s="30">
        <f t="shared" ref="V39:V47" si="14">(T38*(R39-R38)*(R$47-(R38+R39)/2)+(T39-T38)*(R39-R38)/2*(R$47-(2*R39+R38)/3))/(T38*(R39-R38)+(T39-T38)*(R39-R38)/2)</f>
        <v>2643.4843336964955</v>
      </c>
      <c r="W39" s="41">
        <f>W38+W$37*$B$7*1000</f>
        <v>625</v>
      </c>
      <c r="X39">
        <f>X$29*4*((W39/$B$7/1000)-(W39/$B$7/1000)^2)</f>
        <v>6.4845703124999998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3.2644622311381512E-6</v>
      </c>
      <c r="Z39">
        <f>Y38*(W39-W38)+(Y39-Y38)*(W39-W38)/2</f>
        <v>8.2885593392300857E-4</v>
      </c>
      <c r="AA39" s="30">
        <f t="shared" ref="AA39:AA47" si="16">(Y38*(W39-W38)*(W$47-(W38+W39)/2)+(Y39-Y38)*(W39-W38)/2*(W$47-(2*W39+W38)/3))/(Y38*(W39-W38)+(Y39-Y38)*(W39-W38)/2)</f>
        <v>2644.2298852928689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937.5</v>
      </c>
      <c r="I40">
        <f t="shared" si="5"/>
        <v>16.9833984375</v>
      </c>
      <c r="J40">
        <f t="shared" si="6"/>
        <v>3.7099555271791659E-6</v>
      </c>
      <c r="K40">
        <f t="shared" si="10"/>
        <v>9.4104214616777895E-4</v>
      </c>
      <c r="L40" s="30">
        <f t="shared" si="11"/>
        <v>2331.6668228452018</v>
      </c>
      <c r="M40" s="41">
        <f t="shared" ref="M40:M47" si="17">M39+M$37*$B$7*1000</f>
        <v>937.5</v>
      </c>
      <c r="N40">
        <f>N$29*4*((M40/$B$7/1000)-(M40/$B$7/1000)^2)</f>
        <v>12.3515625</v>
      </c>
      <c r="O40">
        <f t="shared" si="7"/>
        <v>2.4192251676477977E-6</v>
      </c>
      <c r="P40">
        <f t="shared" ref="P40:P41" si="18">O39*(M40-M39)+(O40-O39)*(M40-M39)/2</f>
        <v>5.7907130774096152E-4</v>
      </c>
      <c r="Q40" s="30">
        <f t="shared" ref="Q40:Q47" si="19">(O39*(M40-M39)*(M$47-(M39+M40)/2)+(O40-O39)*(M40-M39)/2*(M$47-(2*M40+M39)/3))/(O39*(M40-M39)+(O40-O39)*(M40-M39)/2)</f>
        <v>2327.8358188591778</v>
      </c>
      <c r="R40" s="41">
        <f t="shared" ref="R40:R47" si="20">R39+R$37*$B$7*1000</f>
        <v>937.5</v>
      </c>
      <c r="S40">
        <f t="shared" si="8"/>
        <v>12.3515625</v>
      </c>
      <c r="T40">
        <f t="shared" si="12"/>
        <v>6.7890725042127977E-6</v>
      </c>
      <c r="U40">
        <f t="shared" si="13"/>
        <v>1.9015343967873448E-3</v>
      </c>
      <c r="V40" s="30">
        <f t="shared" si="14"/>
        <v>2337.7227742273408</v>
      </c>
      <c r="W40" s="41">
        <f t="shared" ref="W40:W47" si="21">W39+W$37*$B$7*1000</f>
        <v>937.5</v>
      </c>
      <c r="X40">
        <f t="shared" ref="X40:X47" si="22">X$29*4*((W40/$B$7/1000)-(W40/$B$7/1000)^2)</f>
        <v>9.1864746093750007</v>
      </c>
      <c r="Y40">
        <f t="shared" si="15"/>
        <v>4.5224448800348811E-6</v>
      </c>
      <c r="Z40">
        <f>Y39*(W40-W39)+(Y40-Y39)*(W40-W39)/2</f>
        <v>1.2167042361207862E-3</v>
      </c>
      <c r="AA40" s="30">
        <f t="shared" si="16"/>
        <v>2335.335885295071</v>
      </c>
    </row>
    <row r="41" spans="1:27" ht="24.75" customHeight="1" x14ac:dyDescent="0.4">
      <c r="A41" s="77" t="s">
        <v>20</v>
      </c>
      <c r="B41" s="78">
        <f>((B28*B29^2*PI()/4+C28*C29^2*PI()/4))*D14</f>
        <v>603.18578948924028</v>
      </c>
      <c r="C41" s="79" t="s">
        <v>45</v>
      </c>
      <c r="D41" s="3"/>
      <c r="H41" s="41">
        <f t="shared" si="9"/>
        <v>1250</v>
      </c>
      <c r="I41">
        <f t="shared" si="5"/>
        <v>21.3125</v>
      </c>
      <c r="J41">
        <f t="shared" si="6"/>
        <v>4.8528660271883194E-6</v>
      </c>
      <c r="K41">
        <f t="shared" si="10"/>
        <v>1.3379408678699195E-3</v>
      </c>
      <c r="L41" s="30">
        <f t="shared" si="11"/>
        <v>2024.2982507238771</v>
      </c>
      <c r="M41" s="41">
        <f t="shared" si="17"/>
        <v>1250</v>
      </c>
      <c r="N41">
        <f>N$29*4*((M41/$B$7/1000)-(M41/$B$7/1000)^2)</f>
        <v>15.5</v>
      </c>
      <c r="O41">
        <f t="shared" si="7"/>
        <v>3.3070893038092823E-6</v>
      </c>
      <c r="P41">
        <f t="shared" si="18"/>
        <v>8.9473663616516875E-4</v>
      </c>
      <c r="Q41" s="30">
        <f t="shared" si="19"/>
        <v>2023.174487558462</v>
      </c>
      <c r="R41" s="41">
        <f t="shared" si="20"/>
        <v>1250</v>
      </c>
      <c r="S41">
        <f t="shared" si="8"/>
        <v>15.5</v>
      </c>
      <c r="T41">
        <f t="shared" si="12"/>
        <v>7.8860906027415843E-6</v>
      </c>
      <c r="U41">
        <f t="shared" si="13"/>
        <v>2.2929942354616224E-3</v>
      </c>
      <c r="V41" s="30">
        <f t="shared" si="14"/>
        <v>2027.3565945991907</v>
      </c>
      <c r="W41" s="41">
        <f t="shared" si="21"/>
        <v>1250</v>
      </c>
      <c r="X41">
        <f t="shared" si="22"/>
        <v>11.528125000000001</v>
      </c>
      <c r="Y41">
        <f t="shared" si="15"/>
        <v>5.3882854250753136E-6</v>
      </c>
      <c r="Z41">
        <f t="shared" ref="Z41:Z47" si="23">Y40*(W41-W40)+(Y41-Y40)*(W41-W40)/2</f>
        <v>1.5485516101734677E-3</v>
      </c>
      <c r="AA41" s="30">
        <f t="shared" si="16"/>
        <v>2026.6997942802861</v>
      </c>
    </row>
    <row r="42" spans="1:27" ht="24.75" customHeight="1" x14ac:dyDescent="0.4">
      <c r="A42" s="77" t="s">
        <v>4</v>
      </c>
      <c r="B42" s="78">
        <f>B22*(B12+D13)/1000</f>
        <v>9.1760000000000002</v>
      </c>
      <c r="C42" s="79" t="s">
        <v>5</v>
      </c>
      <c r="D42" s="2">
        <f>(1.2*(B16+B17+B20))*(B12+D13)/1000</f>
        <v>5.2080000000000002</v>
      </c>
      <c r="H42" s="41">
        <f t="shared" si="9"/>
        <v>1562.5</v>
      </c>
      <c r="I42">
        <f t="shared" si="5"/>
        <v>24.9755859375</v>
      </c>
      <c r="J42">
        <f t="shared" si="6"/>
        <v>5.7962600435586588E-6</v>
      </c>
      <c r="K42">
        <f t="shared" si="10"/>
        <v>1.6639259485542153E-3</v>
      </c>
      <c r="L42" s="30">
        <f t="shared" si="11"/>
        <v>1714.1359964946548</v>
      </c>
      <c r="M42" s="41">
        <f t="shared" si="17"/>
        <v>1562.5</v>
      </c>
      <c r="N42">
        <f>N$29*4*((M42/$B$7/1000)-(M42/$B$7/1000)^2)</f>
        <v>18.1640625</v>
      </c>
      <c r="O42">
        <f t="shared" si="7"/>
        <v>4.0257933213291031E-6</v>
      </c>
      <c r="P42">
        <f>O41*(M42-M41)+(O42-O41)*(M42-M41)/2</f>
        <v>1.1457629101778728E-3</v>
      </c>
      <c r="Q42" s="30">
        <f t="shared" si="19"/>
        <v>1713.6452543186542</v>
      </c>
      <c r="R42" s="41">
        <f t="shared" si="20"/>
        <v>1562.5</v>
      </c>
      <c r="S42">
        <f t="shared" si="8"/>
        <v>18.1640625</v>
      </c>
      <c r="T42">
        <f t="shared" si="12"/>
        <v>8.7792414643646335E-6</v>
      </c>
      <c r="U42">
        <f t="shared" si="13"/>
        <v>2.6039581354853464E-3</v>
      </c>
      <c r="V42" s="30">
        <f t="shared" si="14"/>
        <v>1715.9586800397647</v>
      </c>
      <c r="W42" s="41">
        <f t="shared" si="21"/>
        <v>1562.5</v>
      </c>
      <c r="X42">
        <f t="shared" si="22"/>
        <v>13.509521484375</v>
      </c>
      <c r="Y42">
        <f t="shared" si="15"/>
        <v>6.0573312944577711E-6</v>
      </c>
      <c r="Z42">
        <f t="shared" si="23"/>
        <v>1.7883776124270445E-3</v>
      </c>
      <c r="AA42" s="30">
        <f t="shared" si="16"/>
        <v>1715.7055035884725</v>
      </c>
    </row>
    <row r="43" spans="1:27" ht="24.75" customHeight="1" x14ac:dyDescent="0.4">
      <c r="A43" s="77" t="s">
        <v>6</v>
      </c>
      <c r="B43" s="78">
        <f>MAX(B42*B7^2/8,D43+D44)</f>
        <v>44.8046875</v>
      </c>
      <c r="C43" s="79" t="s">
        <v>7</v>
      </c>
      <c r="D43" s="2">
        <f>D42*(B7)^2/8</f>
        <v>25.4296875</v>
      </c>
      <c r="E43" s="2"/>
      <c r="H43" s="41">
        <f t="shared" si="9"/>
        <v>1875</v>
      </c>
      <c r="I43">
        <f t="shared" si="5"/>
        <v>27.97265625</v>
      </c>
      <c r="J43">
        <f t="shared" si="6"/>
        <v>6.5583235808963768E-6</v>
      </c>
      <c r="K43">
        <f t="shared" si="10"/>
        <v>1.9304036913210993E-3</v>
      </c>
      <c r="L43" s="30">
        <f t="shared" si="11"/>
        <v>1403.0373616430284</v>
      </c>
      <c r="M43" s="41">
        <f t="shared" si="17"/>
        <v>1875</v>
      </c>
      <c r="N43">
        <f t="shared" ref="N43:N47" si="24">N$29*4*((M43/$B$7/1000)-(M43/$B$7/1000)^2)</f>
        <v>20.34375</v>
      </c>
      <c r="O43">
        <f t="shared" si="7"/>
        <v>4.6003429765407787E-6</v>
      </c>
      <c r="P43">
        <f t="shared" ref="P43:P47" si="25">O42*(M43-M42)+(O43-O42)*(M43-M42)/2</f>
        <v>1.3478337965421691E-3</v>
      </c>
      <c r="Q43" s="30">
        <f>(O42*(M43-M42)*(M$47-(M42+M43)/2)+(O43-O42)*(M43-M42)/2*(M$47-(2*M43+M42)/3))/(O42*(M43-M42)+(O43-O42)*(M43-M42)/2)</f>
        <v>1402.7809542794575</v>
      </c>
      <c r="R43" s="41">
        <f t="shared" si="20"/>
        <v>1875</v>
      </c>
      <c r="S43">
        <f t="shared" si="8"/>
        <v>20.34375</v>
      </c>
      <c r="T43">
        <f t="shared" si="12"/>
        <v>9.4972193289960262E-6</v>
      </c>
      <c r="U43">
        <f t="shared" si="13"/>
        <v>2.8556969989626028E-3</v>
      </c>
      <c r="V43" s="30">
        <f t="shared" si="14"/>
        <v>1404.2039430050299</v>
      </c>
      <c r="W43" s="41">
        <f t="shared" si="21"/>
        <v>1875</v>
      </c>
      <c r="X43">
        <f t="shared" si="22"/>
        <v>15.130664062499999</v>
      </c>
      <c r="Y43">
        <f t="shared" si="15"/>
        <v>6.5816183587027592E-6</v>
      </c>
      <c r="Z43">
        <f t="shared" si="23"/>
        <v>1.9748358833063329E-3</v>
      </c>
      <c r="AA43" s="30">
        <f t="shared" si="16"/>
        <v>1404.0894867707541</v>
      </c>
    </row>
    <row r="44" spans="1:27" ht="24.75" customHeight="1" x14ac:dyDescent="0.4">
      <c r="A44" s="77" t="s">
        <v>19</v>
      </c>
      <c r="B44" s="78">
        <f>(B41*B5*(B9-B41*B5/0.85/(D13+B12)/B4/2)/10^6)*0.9</f>
        <v>45.784004625596666</v>
      </c>
      <c r="C44" s="79" t="s">
        <v>7</v>
      </c>
      <c r="D44" s="2">
        <f>1.6*B18*B7/4</f>
        <v>3.25</v>
      </c>
      <c r="H44" s="41">
        <f t="shared" si="9"/>
        <v>2187.5</v>
      </c>
      <c r="I44">
        <f t="shared" si="5"/>
        <v>30.303710937499996</v>
      </c>
      <c r="J44">
        <f t="shared" si="6"/>
        <v>7.1467492392959145E-6</v>
      </c>
      <c r="K44">
        <f t="shared" si="10"/>
        <v>2.1414176281550458E-3</v>
      </c>
      <c r="L44" s="30">
        <f t="shared" si="11"/>
        <v>1091.5138083277343</v>
      </c>
      <c r="M44" s="41">
        <f t="shared" si="17"/>
        <v>2187.5</v>
      </c>
      <c r="N44">
        <f t="shared" si="24"/>
        <v>22.039062499999996</v>
      </c>
      <c r="O44">
        <f t="shared" si="7"/>
        <v>5.0413155945741663E-6</v>
      </c>
      <c r="P44">
        <f t="shared" si="25"/>
        <v>1.5065091517367101E-3</v>
      </c>
      <c r="Q44" s="30">
        <f t="shared" si="19"/>
        <v>1091.3679073666108</v>
      </c>
      <c r="R44" s="41">
        <f t="shared" si="20"/>
        <v>2187.5</v>
      </c>
      <c r="S44">
        <f t="shared" si="8"/>
        <v>22.039062499999996</v>
      </c>
      <c r="T44">
        <f t="shared" si="12"/>
        <v>1.0050512968467783E-5</v>
      </c>
      <c r="U44">
        <f t="shared" si="13"/>
        <v>3.0543331714787199E-3</v>
      </c>
      <c r="V44" s="30">
        <f t="shared" si="14"/>
        <v>1092.2757943674849</v>
      </c>
      <c r="W44" s="41">
        <f t="shared" si="21"/>
        <v>2187.5</v>
      </c>
      <c r="X44">
        <f t="shared" si="22"/>
        <v>16.391552734374997</v>
      </c>
      <c r="Y44">
        <f t="shared" si="15"/>
        <v>6.9801274525452956E-6</v>
      </c>
      <c r="Z44">
        <f t="shared" si="23"/>
        <v>2.1190227830075086E-3</v>
      </c>
      <c r="AA44" s="30">
        <f t="shared" si="16"/>
        <v>1092.2195420294818</v>
      </c>
    </row>
    <row r="45" spans="1:27" ht="24.75" customHeight="1" x14ac:dyDescent="0.4">
      <c r="A45" s="80" t="s">
        <v>46</v>
      </c>
      <c r="B45" s="81">
        <f>B43/(B44)</f>
        <v>0.97861005970086867</v>
      </c>
      <c r="C45" s="82" t="str">
        <f>IF(B45&lt;1, "OK","N.G.")</f>
        <v>OK</v>
      </c>
      <c r="D45" s="2"/>
      <c r="H45" s="41">
        <f t="shared" si="9"/>
        <v>2500</v>
      </c>
      <c r="I45">
        <f t="shared" si="5"/>
        <v>31.96875</v>
      </c>
      <c r="J45">
        <f t="shared" si="6"/>
        <v>7.5652576227245241E-6</v>
      </c>
      <c r="K45">
        <f t="shared" si="10"/>
        <v>2.2987510721906934E-3</v>
      </c>
      <c r="L45" s="30">
        <f t="shared" si="11"/>
        <v>779.76839984569494</v>
      </c>
      <c r="M45" s="41">
        <f t="shared" si="17"/>
        <v>2500</v>
      </c>
      <c r="N45">
        <f t="shared" si="24"/>
        <v>23.25</v>
      </c>
      <c r="O45">
        <f t="shared" si="7"/>
        <v>5.3538270058842312E-6</v>
      </c>
      <c r="P45">
        <f t="shared" si="25"/>
        <v>1.6242410313216246E-3</v>
      </c>
      <c r="Q45" s="30">
        <f t="shared" si="19"/>
        <v>779.68420753025418</v>
      </c>
      <c r="R45" s="41">
        <f t="shared" si="20"/>
        <v>2500</v>
      </c>
      <c r="S45">
        <f t="shared" si="8"/>
        <v>23.25</v>
      </c>
      <c r="T45">
        <f t="shared" si="12"/>
        <v>1.0443695255586408E-5</v>
      </c>
      <c r="U45">
        <f t="shared" si="13"/>
        <v>3.202220035008467E-3</v>
      </c>
      <c r="V45" s="30">
        <f t="shared" si="14"/>
        <v>780.25077895682125</v>
      </c>
      <c r="W45" s="41">
        <f t="shared" si="21"/>
        <v>2500</v>
      </c>
      <c r="X45">
        <f t="shared" si="22"/>
        <v>17.292187500000001</v>
      </c>
      <c r="Y45">
        <f t="shared" si="15"/>
        <v>7.2611197112764375E-6</v>
      </c>
      <c r="Z45">
        <f t="shared" si="23"/>
        <v>2.2251948693471457E-3</v>
      </c>
      <c r="AA45" s="30">
        <f t="shared" si="16"/>
        <v>780.22235029297451</v>
      </c>
    </row>
    <row r="46" spans="1:27" ht="24.75" customHeight="1" x14ac:dyDescent="0.4">
      <c r="A46" s="9"/>
      <c r="B46" s="12"/>
      <c r="D46" s="2"/>
      <c r="H46" s="41">
        <f t="shared" si="9"/>
        <v>2812.5</v>
      </c>
      <c r="I46">
        <f t="shared" si="5"/>
        <v>32.9677734375</v>
      </c>
      <c r="J46">
        <f t="shared" si="6"/>
        <v>7.8157532172424164E-6</v>
      </c>
      <c r="K46">
        <f t="shared" si="10"/>
        <v>2.4032829437448341E-3</v>
      </c>
      <c r="L46" s="30">
        <f t="shared" si="11"/>
        <v>467.90176930284036</v>
      </c>
      <c r="M46" s="41">
        <f t="shared" si="17"/>
        <v>2812.5</v>
      </c>
      <c r="N46">
        <f t="shared" si="24"/>
        <v>23.9765625</v>
      </c>
      <c r="O46">
        <f t="shared" si="7"/>
        <v>5.5404958788037718E-6</v>
      </c>
      <c r="P46">
        <f t="shared" si="25"/>
        <v>1.7022379507325004E-3</v>
      </c>
      <c r="Q46" s="30">
        <f t="shared" si="19"/>
        <v>467.85757765910438</v>
      </c>
      <c r="R46" s="41">
        <f t="shared" si="20"/>
        <v>2812.5</v>
      </c>
      <c r="S46">
        <f t="shared" si="8"/>
        <v>23.9765625</v>
      </c>
      <c r="T46">
        <f t="shared" si="12"/>
        <v>1.0678941937293795E-5</v>
      </c>
      <c r="U46">
        <f t="shared" si="13"/>
        <v>3.3004120613875317E-3</v>
      </c>
      <c r="V46" s="30">
        <f t="shared" si="14"/>
        <v>468.16993837099773</v>
      </c>
      <c r="W46" s="41">
        <f t="shared" si="21"/>
        <v>2812.5</v>
      </c>
      <c r="X46">
        <f t="shared" si="22"/>
        <v>17.832568359374999</v>
      </c>
      <c r="Y46">
        <f t="shared" si="15"/>
        <v>7.428520579704509E-6</v>
      </c>
      <c r="Z46">
        <f t="shared" si="23"/>
        <v>2.2952562954657728E-3</v>
      </c>
      <c r="AA46" s="30">
        <f t="shared" si="16"/>
        <v>468.15646639005985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2.0106192982974676E-2</v>
      </c>
      <c r="E47" s="4"/>
      <c r="H47" s="41">
        <f t="shared" si="9"/>
        <v>3125</v>
      </c>
      <c r="I47">
        <f t="shared" si="5"/>
        <v>33.30078125</v>
      </c>
      <c r="J47">
        <f t="shared" si="6"/>
        <v>7.8991593176915908E-6</v>
      </c>
      <c r="K47">
        <f t="shared" si="10"/>
        <v>2.4554550835834384E-3</v>
      </c>
      <c r="L47" s="30">
        <f t="shared" si="11"/>
        <v>155.97357035255072</v>
      </c>
      <c r="M47" s="41">
        <f t="shared" si="17"/>
        <v>3125</v>
      </c>
      <c r="N47">
        <f t="shared" si="24"/>
        <v>24.21875</v>
      </c>
      <c r="O47">
        <f t="shared" si="7"/>
        <v>5.6025917437405344E-6</v>
      </c>
      <c r="P47">
        <f t="shared" si="25"/>
        <v>1.7411074410225477E-3</v>
      </c>
      <c r="Q47" s="30">
        <f t="shared" si="19"/>
        <v>155.9597609081365</v>
      </c>
      <c r="R47" s="41">
        <f t="shared" si="20"/>
        <v>3125</v>
      </c>
      <c r="S47">
        <f t="shared" si="8"/>
        <v>24.21875</v>
      </c>
      <c r="T47">
        <f t="shared" si="12"/>
        <v>1.0757259103346914E-5</v>
      </c>
      <c r="U47">
        <f t="shared" si="13"/>
        <v>3.3494064126001108E-3</v>
      </c>
      <c r="V47" s="30">
        <f t="shared" si="14"/>
        <v>156.05971352817912</v>
      </c>
      <c r="W47" s="41">
        <f t="shared" si="21"/>
        <v>3125</v>
      </c>
      <c r="X47">
        <f t="shared" si="22"/>
        <v>18.0126953125</v>
      </c>
      <c r="Y47">
        <f t="shared" si="15"/>
        <v>7.4841435896458581E-6</v>
      </c>
      <c r="Z47">
        <f t="shared" si="23"/>
        <v>2.3301037764609949E-3</v>
      </c>
      <c r="AA47" s="30">
        <f t="shared" si="16"/>
        <v>156.0557334534675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0.1393380486140742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31.567750183195571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22.1047537626369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45.783395672590565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31.586511614434997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26.656279999999999</v>
      </c>
      <c r="C49" s="79" t="s">
        <v>12</v>
      </c>
      <c r="D49" s="2">
        <f>D42*(B7-2*B9/1000)/2</f>
        <v>15.129239999999999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9.1963112085288987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27.709311208528902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0.96199720734289562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5133.4960807594916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14.8</v>
      </c>
      <c r="C56" s="79" t="s">
        <v>45</v>
      </c>
      <c r="L56" s="29" t="str">
        <f t="shared" si="26"/>
        <v>Af</v>
      </c>
      <c r="M56">
        <f t="shared" si="28"/>
        <v>40000</v>
      </c>
      <c r="N56">
        <f t="shared" si="29"/>
        <v>40</v>
      </c>
      <c r="O56" s="30">
        <f t="shared" si="30"/>
        <v>21333333.333333332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0.46250000000000002</v>
      </c>
      <c r="C57" s="79" t="s">
        <v>7</v>
      </c>
      <c r="L57" s="29" t="str">
        <f t="shared" si="26"/>
        <v>(n-1)*As</v>
      </c>
      <c r="M57">
        <f t="shared" si="28"/>
        <v>4530.3102912702516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0.120775391710881</v>
      </c>
      <c r="R57" t="str">
        <f t="shared" si="32"/>
        <v>C</v>
      </c>
      <c r="S57" s="30">
        <f t="shared" si="33"/>
        <v>2.3375882266622128E-2</v>
      </c>
    </row>
    <row r="58" spans="1:19" ht="24.75" customHeight="1" x14ac:dyDescent="0.3">
      <c r="A58" s="77" t="s">
        <v>19</v>
      </c>
      <c r="B58" s="78">
        <f>0.6*0.42*B4^0.5*1000*B11^2/6/10^6</f>
        <v>1.3440000000000001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0.23901041666666667</v>
      </c>
      <c r="R58" t="str">
        <f t="shared" si="32"/>
        <v>f</v>
      </c>
      <c r="S58" s="30">
        <f t="shared" si="33"/>
        <v>7.7919607555407095</v>
      </c>
    </row>
    <row r="59" spans="1:19" ht="24.75" customHeight="1" x14ac:dyDescent="0.3">
      <c r="A59" s="80" t="s">
        <v>46</v>
      </c>
      <c r="B59" s="81">
        <f>B57/(B58)</f>
        <v>0.34412202380952378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84.262237693874425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51.927270364595394</v>
      </c>
      <c r="R59" t="str">
        <f t="shared" si="32"/>
        <v>Y(from top)</v>
      </c>
      <c r="S59" s="30">
        <f t="shared" si="33"/>
        <v>55.657602561185541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392818555.3112343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174540424.20208809</v>
      </c>
      <c r="R60" t="str">
        <f t="shared" si="32"/>
        <v>I</v>
      </c>
      <c r="S60" s="30">
        <f t="shared" si="33"/>
        <v>177491688.50134501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51.927270364595394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7.3473751818587179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174540424.20208809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42.24</v>
      </c>
      <c r="C63" s="14" t="s">
        <v>12</v>
      </c>
      <c r="L63" s="26" t="str">
        <f t="shared" si="26"/>
        <v>M-D</v>
      </c>
      <c r="M63" s="27">
        <f t="shared" si="28"/>
        <v>10.595703125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4.924242424242424E-2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10.595703125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12.109375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31.567750183195571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22.1047537626369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45.783395672590565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4106.7968646075933</v>
      </c>
      <c r="P77" s="30"/>
    </row>
    <row r="78" spans="1:19" ht="15" x14ac:dyDescent="0.3">
      <c r="A78" s="57" t="s">
        <v>107</v>
      </c>
      <c r="B78" s="50">
        <f>X48</f>
        <v>31.586511614434997</v>
      </c>
      <c r="C78" s="70" t="s">
        <v>3</v>
      </c>
      <c r="I78" s="29" t="s">
        <v>54</v>
      </c>
      <c r="J78">
        <f>(E13-D13)*B11</f>
        <v>40000</v>
      </c>
      <c r="K78">
        <f>B11/2</f>
        <v>40</v>
      </c>
      <c r="L78" s="30">
        <f>(E13-D13)*B11^3/12</f>
        <v>21333333.333333332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3503.6110751183533</v>
      </c>
      <c r="K79">
        <f>B9</f>
        <v>220</v>
      </c>
      <c r="L79" s="30">
        <v>0</v>
      </c>
      <c r="M79" s="29" t="s">
        <v>63</v>
      </c>
      <c r="N79">
        <f>$E$13/N77</f>
        <v>0.15096923963860126</v>
      </c>
      <c r="O79" t="s">
        <v>24</v>
      </c>
      <c r="P79" s="30">
        <f>$D$13/N77</f>
        <v>2.921985283327766E-2</v>
      </c>
    </row>
    <row r="80" spans="1:19" ht="15" x14ac:dyDescent="0.3">
      <c r="A80" s="57" t="s">
        <v>34</v>
      </c>
      <c r="B80" s="50">
        <f>I48-N48</f>
        <v>9.462996420558671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0.23105468750000002</v>
      </c>
      <c r="O80" t="s">
        <v>25</v>
      </c>
      <c r="P80" s="30">
        <f>$B$11*($E$13-$D$13)/N77</f>
        <v>9.7399509444258872</v>
      </c>
    </row>
    <row r="81" spans="1:16" x14ac:dyDescent="0.3">
      <c r="I81" s="29" t="s">
        <v>61</v>
      </c>
      <c r="J81">
        <f>(J77*K77+J78*K78+J79*K79+J80*K80)/SUM(J77:J80)</f>
        <v>82.593073467245176</v>
      </c>
      <c r="L81" s="30"/>
      <c r="M81" s="29" t="s">
        <v>61</v>
      </c>
      <c r="N81">
        <f>((2*$B$9*N79*(1+N80*$B$10/$B$9)+(1+N80)^2)^0.5-(1+N80))/N79</f>
        <v>47.278706697372371</v>
      </c>
      <c r="O81" t="s">
        <v>65</v>
      </c>
      <c r="P81" s="30">
        <f>((P79*(2*$B$9+$B$11*P80+2*N80*$B$10)+(P80+N80+1)^2)^0.5-(P80+N80+1))/P79</f>
        <v>52.522652095825144</v>
      </c>
    </row>
    <row r="82" spans="1:16" ht="18" thickBot="1" x14ac:dyDescent="0.35">
      <c r="A82" s="56" t="s">
        <v>14</v>
      </c>
      <c r="B82" s="76">
        <f>B7*1000/240</f>
        <v>26.041666666666668</v>
      </c>
      <c r="C82" s="76">
        <f>B79/B82</f>
        <v>0.59519999999999995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372875726.18843192</v>
      </c>
      <c r="K82" s="32"/>
      <c r="L82" s="33"/>
      <c r="M82" s="29" t="s">
        <v>59</v>
      </c>
      <c r="N82">
        <f>$E$13*N81^3/3+N77*($B$9-N81)^2+N78*(N81-$B$10)^2</f>
        <v>144640642.07115465</v>
      </c>
      <c r="O82" t="s">
        <v>59</v>
      </c>
      <c r="P82" s="30">
        <f>($E$13-$D$13)*$B$11^3/12+$D$13*P81^3/3+($E$13-$D$13)*$B$11*(P81-$B$11/2)^2+N77*($B$9-P81)^2+N78*(P81-$B$10)^2</f>
        <v>149073129.43830159</v>
      </c>
    </row>
    <row r="83" spans="1:16" ht="17.399999999999999" x14ac:dyDescent="0.3">
      <c r="A83" s="56" t="s">
        <v>35</v>
      </c>
      <c r="B83" s="76">
        <f>B7*1000/480</f>
        <v>13.020833333333334</v>
      </c>
      <c r="C83" s="76">
        <f>B79/B83</f>
        <v>1.1903999999999999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47.278706697372371</v>
      </c>
      <c r="P83" s="30"/>
    </row>
    <row r="84" spans="1:16" ht="18" thickBot="1" x14ac:dyDescent="0.35">
      <c r="A84" s="56" t="s">
        <v>36</v>
      </c>
      <c r="B84" s="76">
        <f>B7*1000/360</f>
        <v>17.361111111111111</v>
      </c>
      <c r="C84" s="76">
        <f>B80/B84</f>
        <v>0.54506859382417949</v>
      </c>
      <c r="D84" s="21" t="str">
        <f>IF(B80&lt;B84,"OK","NG")</f>
        <v>OK</v>
      </c>
      <c r="I84" s="31" t="s">
        <v>69</v>
      </c>
      <c r="J84" s="32">
        <f>J83*J82/(B8-J81)/10^6</f>
        <v>6.9048203388285305</v>
      </c>
      <c r="K84" s="32" t="s">
        <v>7</v>
      </c>
      <c r="L84" s="33"/>
      <c r="M84" s="31"/>
      <c r="N84" s="32" t="s">
        <v>66</v>
      </c>
      <c r="O84" s="32">
        <f>IF(N81&lt;B11,N82,P82)</f>
        <v>144640642.07115465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10.595703125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7.568359375</v>
      </c>
      <c r="L86" s="30"/>
    </row>
    <row r="87" spans="1:16" ht="15" thickBot="1" x14ac:dyDescent="0.35">
      <c r="I87" s="31" t="s">
        <v>72</v>
      </c>
      <c r="J87" s="32">
        <f>E13/1000*B15*B7^2/8</f>
        <v>12.109375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21.19140625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0.89383405952866879</v>
      </c>
      <c r="O100" s="30"/>
    </row>
    <row r="101" spans="13:17" ht="22.8" x14ac:dyDescent="0.4">
      <c r="M101" s="34" t="s">
        <v>75</v>
      </c>
      <c r="N101">
        <f>(N99*10^6/J75/J82)</f>
        <v>1.9347185236282247E-6</v>
      </c>
      <c r="O101" s="30"/>
    </row>
    <row r="102" spans="13:17" ht="22.8" x14ac:dyDescent="0.4">
      <c r="M102" s="34" t="s">
        <v>76</v>
      </c>
      <c r="N102">
        <f>N99*10^6/N75/O84</f>
        <v>4.9875993644524487E-6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4.6634873988394365E-6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18.975778803871403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312.5</v>
      </c>
      <c r="N108">
        <f>N$99*4*((M108/$B$7/1000)-(M108/$B$7/1000)^2)</f>
        <v>4.0263671875</v>
      </c>
      <c r="O108">
        <f>IF(N108&lt;J$84,(N108*10^6/J$75/J$82),(1-(J$84/N108)^2)*(N108*10^6/N$75/O$84)+(1-(1-(J$84/N108)^2))*(N108*10^6/J$75/J$82))</f>
        <v>3.6759651948936265E-7</v>
      </c>
      <c r="P108">
        <f>O108*M108/2</f>
        <v>5.7436956170212916E-5</v>
      </c>
      <c r="Q108" s="30">
        <f>M117-M$108*2/3</f>
        <v>2916.6666666666665</v>
      </c>
    </row>
    <row r="109" spans="13:17" ht="22.8" x14ac:dyDescent="0.4">
      <c r="M109" s="41">
        <f t="shared" ref="M109:M117" si="34">M108+M$37*$B$7*1000</f>
        <v>625</v>
      </c>
      <c r="N109">
        <f t="shared" ref="N109:N117" si="35">N$99*4*((M109/$B$7/1000)-(M109/$B$7/1000)^2)</f>
        <v>7.62890625</v>
      </c>
      <c r="O109">
        <f t="shared" ref="O109:O117" si="36">IF(N109&lt;J$84,(N109*10^6/J$75/J$82),(1-(J$84/N109)^2)*(N109*10^6/N$75/O$84)+(1-(1-(J$84/N109)^2))*(N109*10^6/J$75/J$82))</f>
        <v>8.9522475561118079E-7</v>
      </c>
      <c r="P109">
        <f>O108*(M109-M108)+(O109-O108)*(M109-M108)/2</f>
        <v>1.9731582423445992E-4</v>
      </c>
      <c r="Q109" s="30">
        <f>(O108*(M109-M108)*(M$117-(M108+M109)/2)+(O109-O108)*(M109-M108)/2*(M$117-(2*M109+M108)/3))/(O108*(M109-M108)+(O109-O108)*(M109-M108)/2)</f>
        <v>2634.4886962907135</v>
      </c>
    </row>
    <row r="110" spans="13:17" ht="22.8" x14ac:dyDescent="0.4">
      <c r="M110" s="41">
        <f t="shared" si="34"/>
        <v>937.5</v>
      </c>
      <c r="N110">
        <f t="shared" si="35"/>
        <v>10.8076171875</v>
      </c>
      <c r="O110">
        <f t="shared" si="36"/>
        <v>1.9081620178060187E-6</v>
      </c>
      <c r="P110">
        <f>O109*(M110-M109)+(O110-O109)*(M110-M109)/2</f>
        <v>4.3802918334643736E-4</v>
      </c>
      <c r="Q110" s="30">
        <f t="shared" ref="Q110:Q117" si="37">(O109*(M110-M109)*(M$117-(M109+M110)/2)+(O110-O109)*(M110-M109)/2*(M$117-(2*M110+M109)/3))/(O109*(M110-M109)+(O110-O109)*(M110-M109)/2)</f>
        <v>2324.9309238836004</v>
      </c>
    </row>
    <row r="111" spans="13:17" ht="22.8" x14ac:dyDescent="0.4">
      <c r="M111" s="41">
        <f t="shared" si="34"/>
        <v>1250</v>
      </c>
      <c r="N111">
        <f t="shared" si="35"/>
        <v>13.5625</v>
      </c>
      <c r="O111">
        <f t="shared" si="36"/>
        <v>2.6856386469792348E-6</v>
      </c>
      <c r="P111">
        <f>O110*(M111-M110)+(O111-O110)*(M111-M110)/2</f>
        <v>7.1778135387269592E-4</v>
      </c>
      <c r="Q111" s="30">
        <f t="shared" si="37"/>
        <v>2022.4351694509696</v>
      </c>
    </row>
    <row r="112" spans="13:17" ht="22.8" x14ac:dyDescent="0.4">
      <c r="M112" s="41">
        <f t="shared" si="34"/>
        <v>1562.5</v>
      </c>
      <c r="N112">
        <f t="shared" si="35"/>
        <v>15.8935546875</v>
      </c>
      <c r="O112">
        <f t="shared" si="36"/>
        <v>3.3085502358553199E-6</v>
      </c>
      <c r="P112">
        <f>O111*(M112-M111)+(O112-O111)*(M112-M111)/2</f>
        <v>9.3659201294289912E-4</v>
      </c>
      <c r="Q112" s="30">
        <f t="shared" si="37"/>
        <v>1713.337539272655</v>
      </c>
    </row>
    <row r="113" spans="13:17" ht="22.8" x14ac:dyDescent="0.4">
      <c r="M113" s="41">
        <f t="shared" si="34"/>
        <v>1875</v>
      </c>
      <c r="N113">
        <f t="shared" si="35"/>
        <v>17.80078125</v>
      </c>
      <c r="O113">
        <f t="shared" si="36"/>
        <v>3.8037358880293279E-6</v>
      </c>
      <c r="P113">
        <f t="shared" ref="P113:P117" si="38">O112*(M113-M112)+(O113-O112)*(M113-M112)/2</f>
        <v>1.1112947068569762E-3</v>
      </c>
      <c r="Q113" s="30">
        <f t="shared" si="37"/>
        <v>1402.6237511490922</v>
      </c>
    </row>
    <row r="114" spans="13:17" ht="22.8" x14ac:dyDescent="0.4">
      <c r="M114" s="41">
        <f t="shared" si="34"/>
        <v>2187.5</v>
      </c>
      <c r="N114">
        <f t="shared" si="35"/>
        <v>19.2841796875</v>
      </c>
      <c r="O114">
        <f t="shared" si="36"/>
        <v>4.1825484264725939E-6</v>
      </c>
      <c r="P114">
        <f t="shared" si="38"/>
        <v>1.2478569241409251E-3</v>
      </c>
      <c r="Q114" s="30">
        <f t="shared" si="37"/>
        <v>1091.279537024526</v>
      </c>
    </row>
    <row r="115" spans="13:17" ht="22.8" x14ac:dyDescent="0.4">
      <c r="M115" s="41">
        <f t="shared" si="34"/>
        <v>2500</v>
      </c>
      <c r="N115">
        <f t="shared" si="35"/>
        <v>20.34375</v>
      </c>
      <c r="O115">
        <f t="shared" si="36"/>
        <v>4.4504787590274622E-6</v>
      </c>
      <c r="P115">
        <f t="shared" si="38"/>
        <v>1.3489104977343837E-3</v>
      </c>
      <c r="Q115" s="30">
        <f t="shared" si="37"/>
        <v>779.63356760372494</v>
      </c>
    </row>
    <row r="116" spans="13:17" ht="22.8" x14ac:dyDescent="0.4">
      <c r="M116" s="41">
        <f t="shared" si="34"/>
        <v>2812.5</v>
      </c>
      <c r="N116">
        <f t="shared" si="35"/>
        <v>20.9794921875</v>
      </c>
      <c r="O116">
        <f t="shared" si="36"/>
        <v>4.6103375469563969E-6</v>
      </c>
      <c r="P116">
        <f t="shared" si="38"/>
        <v>1.4157525478099781E-3</v>
      </c>
      <c r="Q116" s="30">
        <f t="shared" si="37"/>
        <v>467.83110061424964</v>
      </c>
    </row>
    <row r="117" spans="13:17" ht="22.8" x14ac:dyDescent="0.4">
      <c r="M117" s="41">
        <f t="shared" si="34"/>
        <v>3125</v>
      </c>
      <c r="N117">
        <f t="shared" si="35"/>
        <v>21.19140625</v>
      </c>
      <c r="O117">
        <f t="shared" si="36"/>
        <v>4.6634873988394365E-6</v>
      </c>
      <c r="P117">
        <f t="shared" si="38"/>
        <v>1.4490351477805989E-3</v>
      </c>
      <c r="Q117" s="30">
        <f t="shared" si="37"/>
        <v>155.95150164916618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18.252455981838402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2026-01-24T14:06:00Z</dcterms:modified>
</cp:coreProperties>
</file>